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1"/>
  </bookViews>
  <sheets>
    <sheet name="PRINCIPAL" sheetId="1" r:id="rId1"/>
    <sheet name="Plan1" sheetId="2" r:id="rId2"/>
  </sheets>
  <definedNames>
    <definedName name="_xlnm._FilterDatabase" localSheetId="0" hidden="1">PRINCIPAL!$A$8:$I$18</definedName>
    <definedName name="_xlnm.Print_Area" localSheetId="0">PRINCIPAL!$A$1:$I$52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8" i="2"/>
  <c r="G17"/>
  <c r="G16"/>
  <c r="G15"/>
  <c r="G14"/>
  <c r="G13"/>
  <c r="G12"/>
  <c r="G11"/>
  <c r="G10"/>
  <c r="G9"/>
  <c r="G16" i="1"/>
  <c r="G9"/>
  <c r="G10"/>
  <c r="G11"/>
  <c r="G12"/>
  <c r="G13"/>
  <c r="G14"/>
  <c r="G15"/>
  <c r="G17"/>
  <c r="G18"/>
</calcChain>
</file>

<file path=xl/sharedStrings.xml><?xml version="1.0" encoding="utf-8"?>
<sst xmlns="http://schemas.openxmlformats.org/spreadsheetml/2006/main" count="222" uniqueCount="92">
  <si>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</si>
  <si>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</si>
  <si>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</si>
  <si>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</si>
  <si>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</si>
  <si>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</si>
  <si>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</si>
  <si>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</si>
  <si>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</si>
  <si>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</si>
  <si>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</si>
  <si>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</si>
  <si>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</si>
  <si>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</si>
  <si>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</si>
  <si>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</si>
  <si>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</si>
  <si>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</si>
  <si>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</si>
  <si>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EMP</t>
  </si>
  <si>
    <t>FORMA FARMACÊUTICA</t>
  </si>
  <si>
    <t>VIX COMÉRCIO DE PRODUTOS FARMACÊUTICOS E HOSPITALARES</t>
  </si>
  <si>
    <t>CNPJ: 14.832.987/0001-15</t>
  </si>
  <si>
    <t>MEDLEY</t>
  </si>
  <si>
    <t>E.M.S.</t>
  </si>
  <si>
    <t>OBJETO:  MEDICAMENTOS  - SESAU</t>
  </si>
  <si>
    <t>PROCESSO N° 01-1712.00510-00/2013</t>
  </si>
  <si>
    <t>ANEXO ÚNICO DA ATA DE REGISTRO DE PREÇOS Nº 128/2013</t>
  </si>
  <si>
    <t>PREGÃO ELETRONICO Nº: 094/2013</t>
  </si>
  <si>
    <t>DATA DE PUBLICAÇÃO NO DOE: 05/07/2013</t>
  </si>
  <si>
    <t>DATA DE HOMOLOGAÇÃO: 25/06/2013</t>
  </si>
  <si>
    <t>ACITRETINA 10MG</t>
  </si>
  <si>
    <t>ACITRETINA 25MG</t>
  </si>
  <si>
    <t>ALFAPOETINA 10.000UI INJETÁVEL</t>
  </si>
  <si>
    <t>ATORVASTATINA 80MG</t>
  </si>
  <si>
    <t>FILGRASTIM 300MCG INJETÁVEL C/ 5FRASCOS DE 1ML</t>
  </si>
  <si>
    <t>GALANTAMINA ER 24MG</t>
  </si>
  <si>
    <t>GALANTAMINA ER 8MG</t>
  </si>
  <si>
    <t>PRAVASTATINA 40MG</t>
  </si>
  <si>
    <t>SOMATROPINA 12UI</t>
  </si>
  <si>
    <t>CAPSULA</t>
  </si>
  <si>
    <t>FRASCO/AMPOLA</t>
  </si>
  <si>
    <t>COMPRIMIDO</t>
  </si>
  <si>
    <t>PHATEON INC.</t>
  </si>
  <si>
    <t>GLENMARK</t>
  </si>
  <si>
    <t>CHRON EPIGEN</t>
  </si>
  <si>
    <t>MW DISTRIBUIDORA</t>
  </si>
  <si>
    <t>LOTUS COMÉRCIO</t>
  </si>
  <si>
    <t>JANSSEN-CILAG</t>
  </si>
  <si>
    <t>BSB COMÉRCIO</t>
  </si>
  <si>
    <t>BERGAMO</t>
  </si>
  <si>
    <t>COMÉRCIO E REPRESENTAÇÕES PRADO LTDA</t>
  </si>
  <si>
    <t>VIX COMÉRCIO</t>
  </si>
  <si>
    <t>CNPJ: 05.049.432/0001-00</t>
  </si>
  <si>
    <t>Travessia Castelo Branco, nº 2028</t>
  </si>
  <si>
    <t>Belém - PA Fone: (91) 3249-7794/7790</t>
  </si>
  <si>
    <t>FERNANDO CARDOSO PRADO PEREIRA</t>
  </si>
  <si>
    <t>CNPJ: 14.125.318/0001-03</t>
  </si>
  <si>
    <t>Rio de Janeiro - RJ Fone/Fax: (21) 2143.6533</t>
  </si>
  <si>
    <t>ANA VALÉRIA TAVARES SOARES DA SILVEIRA</t>
  </si>
  <si>
    <t>Representante CPF: 072.095.127-56</t>
  </si>
  <si>
    <t>GLENMARK FARMACEUTICA LTDA</t>
  </si>
  <si>
    <t>CNPJ: 44.363.661/0005-80</t>
  </si>
  <si>
    <t>Rua Frei Liberato de Gries nº 548 - Jd. Arpoador</t>
  </si>
  <si>
    <t>RICARDO RIBEIRO DA COSTA</t>
  </si>
  <si>
    <t>Representante CPF: 064.369.728-46</t>
  </si>
  <si>
    <t>MW DISTRIBUIDORA DE MEDICAMENTOS LTDA</t>
  </si>
  <si>
    <t>CNPJ: 14.459.413/0001-43</t>
  </si>
  <si>
    <t>Rua: C-121, Nº 222, Q. 215, LOTE 03 - JARDIM AMÉRICA</t>
  </si>
  <si>
    <t>Goiânia - GO Fone/Fax: (62) 3093-0005</t>
  </si>
  <si>
    <t>DIEMERSON LUCAS FEITOSA</t>
  </si>
  <si>
    <t>Representante CPF: 821.086.091-72</t>
  </si>
  <si>
    <t>BSB COMÉRCIO DE PRODUTOS HOSPITALARES LTDA</t>
  </si>
  <si>
    <t>CNPJ: 05.777.772/0001-58</t>
  </si>
  <si>
    <t>SAA Quadra 02 Lote 05 - Asa Norte</t>
  </si>
  <si>
    <t>Brasília - DF Fone:  (61) 2104-3439</t>
  </si>
  <si>
    <t>CLÉBER APARECIDO RIBEIRO</t>
  </si>
  <si>
    <t>Representante CPF: 319.896.321-49</t>
  </si>
  <si>
    <t xml:space="preserve">COMÉRCIO E REPRESENTAÇÕES </t>
  </si>
  <si>
    <t>LOTUS COM. DE MEDICAMENTOS E PRODUTOS HOSPITALARES</t>
  </si>
  <si>
    <t>Rua: Ipiru, nº 159 loja B - Ilha do Governador</t>
  </si>
  <si>
    <t xml:space="preserve">Est. Municipal do Sítio Novo, S/Nº - Chácara 13,Jardim Blumenau </t>
  </si>
  <si>
    <t xml:space="preserve">São Paulo - SP Fone:  (11) 5504-2792 </t>
  </si>
  <si>
    <t>IDAIANA SANTOS AYRES</t>
  </si>
  <si>
    <t>Representante CPF: 114.907.197-41</t>
  </si>
  <si>
    <t>Artur Nogueira - S.P - Fone:(19) 3827 2269</t>
  </si>
  <si>
    <t>Representante CPF: 425.547.562-87</t>
  </si>
  <si>
    <t>PRAVASTATINA 20MG</t>
  </si>
  <si>
    <t>FRANCISCO LOPES FERNANDES NETTO</t>
  </si>
  <si>
    <t>Diretor Executivo/SUPEL</t>
  </si>
  <si>
    <t>BLAUSIEGEL/NACIONAL</t>
  </si>
  <si>
    <t>BLAUSIEGEL/ NACIONAL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</si>
</sst>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4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2" fontId="3" fillId="0" borderId="10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/>
    </xf>
    <xf numFmtId="0" fontId="4" fillId="0" borderId="18" xfId="0" applyFont="1" applyFill="1" applyBorder="1" applyAlignment="1"/>
    <xf numFmtId="0" fontId="4" fillId="0" borderId="19" xfId="0" applyFont="1" applyFill="1" applyBorder="1" applyAlignment="1"/>
    <xf numFmtId="2" fontId="3" fillId="0" borderId="13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/>
    </xf>
    <xf numFmtId="8" fontId="11" fillId="0" borderId="0" xfId="2" applyNumberFormat="1" applyFont="1" applyBorder="1" applyAlignment="1">
      <alignment horizontal="center"/>
    </xf>
    <xf numFmtId="10" fontId="4" fillId="0" borderId="0" xfId="0" applyNumberFormat="1" applyFont="1" applyFill="1" applyBorder="1" applyAlignment="1">
      <alignment horizontal="center" vertical="center"/>
    </xf>
    <xf numFmtId="167" fontId="4" fillId="2" borderId="0" xfId="2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justify" wrapText="1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44" fontId="14" fillId="2" borderId="0" xfId="2" applyFont="1" applyFill="1" applyBorder="1" applyAlignment="1">
      <alignment horizontal="center" vertical="center"/>
    </xf>
    <xf numFmtId="10" fontId="4" fillId="2" borderId="0" xfId="0" applyNumberFormat="1" applyFont="1" applyFill="1" applyBorder="1" applyAlignment="1">
      <alignment horizontal="center" vertical="center"/>
    </xf>
    <xf numFmtId="44" fontId="13" fillId="2" borderId="0" xfId="2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4" fontId="4" fillId="0" borderId="1" xfId="2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4" fillId="3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wrapText="1"/>
    </xf>
    <xf numFmtId="44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justify" wrapText="1"/>
    </xf>
    <xf numFmtId="0" fontId="3" fillId="0" borderId="0" xfId="0" applyFont="1" applyFill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12" fillId="3" borderId="0" xfId="0" applyFont="1" applyFill="1" applyBorder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44" fontId="12" fillId="0" borderId="0" xfId="0" applyNumberFormat="1" applyFont="1" applyBorder="1" applyAlignment="1">
      <alignment horizontal="center" vertical="center" wrapText="1"/>
    </xf>
    <xf numFmtId="44" fontId="4" fillId="2" borderId="0" xfId="2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</cellXfs>
  <cellStyles count="3">
    <cellStyle name="Moeda" xfId="2" builtinId="4"/>
    <cellStyle name="Normal" xfId="0" builtinId="0"/>
    <cellStyle name="Separador de milhares" xfId="1" builtinId="3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0</xdr:row>
      <xdr:rowOff>76200</xdr:rowOff>
    </xdr:from>
    <xdr:to>
      <xdr:col>3</xdr:col>
      <xdr:colOff>542925</xdr:colOff>
      <xdr:row>0</xdr:row>
      <xdr:rowOff>695325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29100" y="76200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27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0</xdr:row>
      <xdr:rowOff>76200</xdr:rowOff>
    </xdr:from>
    <xdr:to>
      <xdr:col>3</xdr:col>
      <xdr:colOff>542925</xdr:colOff>
      <xdr:row>0</xdr:row>
      <xdr:rowOff>695325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29100" y="76200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view="pageBreakPreview" topLeftCell="A4" zoomScaleSheetLayoutView="100" workbookViewId="0">
      <selection activeCell="E21" sqref="E21"/>
    </sheetView>
  </sheetViews>
  <sheetFormatPr defaultRowHeight="12.75"/>
  <cols>
    <col min="1" max="1" width="11.42578125" style="14" customWidth="1"/>
    <col min="2" max="2" width="32.85546875" style="13" customWidth="1"/>
    <col min="3" max="3" width="18.42578125" style="10" bestFit="1" customWidth="1"/>
    <col min="4" max="4" width="10.28515625" style="10" customWidth="1"/>
    <col min="5" max="5" width="12.7109375" style="10" customWidth="1"/>
    <col min="6" max="6" width="10.42578125" style="15" customWidth="1"/>
    <col min="7" max="7" width="10.140625" style="16" customWidth="1"/>
    <col min="8" max="8" width="14.5703125" style="11" customWidth="1"/>
    <col min="9" max="9" width="14.42578125" style="12" customWidth="1"/>
    <col min="10" max="10" width="16" customWidth="1"/>
  </cols>
  <sheetData>
    <row r="1" spans="1:10" ht="60" customHeight="1">
      <c r="A1" s="121" t="s">
        <v>2</v>
      </c>
      <c r="B1" s="121"/>
      <c r="C1" s="121"/>
      <c r="D1" s="121"/>
      <c r="E1" s="121"/>
      <c r="F1" s="121"/>
      <c r="G1" s="121"/>
      <c r="H1" s="121"/>
      <c r="I1" s="121"/>
    </row>
    <row r="2" spans="1:10">
      <c r="A2" s="121" t="s">
        <v>5</v>
      </c>
      <c r="B2" s="121"/>
      <c r="C2" s="121"/>
      <c r="D2" s="121"/>
      <c r="E2" s="121"/>
      <c r="F2" s="121"/>
      <c r="G2" s="121"/>
      <c r="H2" s="121"/>
      <c r="I2" s="121"/>
    </row>
    <row r="3" spans="1:10" ht="13.5" thickBot="1">
      <c r="A3" s="121" t="s">
        <v>0</v>
      </c>
      <c r="B3" s="121"/>
      <c r="C3" s="121"/>
      <c r="D3" s="121"/>
      <c r="E3" s="121"/>
      <c r="F3" s="121"/>
      <c r="G3" s="121"/>
      <c r="H3" s="121"/>
      <c r="I3" s="121"/>
    </row>
    <row r="4" spans="1:10">
      <c r="A4" s="29" t="s">
        <v>26</v>
      </c>
      <c r="B4" s="30"/>
      <c r="C4" s="31"/>
      <c r="D4" s="31"/>
      <c r="E4" s="31"/>
      <c r="F4" s="32"/>
      <c r="G4" s="33" t="s">
        <v>28</v>
      </c>
      <c r="H4" s="32"/>
      <c r="I4" s="34"/>
    </row>
    <row r="5" spans="1:10">
      <c r="A5" s="35" t="s">
        <v>25</v>
      </c>
      <c r="B5" s="1"/>
      <c r="C5" s="3"/>
      <c r="D5" s="3"/>
      <c r="E5" s="3"/>
      <c r="F5" s="23"/>
      <c r="G5" s="23" t="s">
        <v>29</v>
      </c>
      <c r="H5" s="23"/>
      <c r="I5" s="4"/>
    </row>
    <row r="6" spans="1:10" ht="13.5" thickBot="1">
      <c r="A6" s="36" t="s">
        <v>27</v>
      </c>
      <c r="B6" s="5"/>
      <c r="C6" s="6"/>
      <c r="D6" s="6"/>
      <c r="E6" s="6"/>
      <c r="F6" s="21"/>
      <c r="G6" s="22" t="s">
        <v>30</v>
      </c>
      <c r="H6" s="21"/>
      <c r="I6" s="7"/>
    </row>
    <row r="7" spans="1:10">
      <c r="A7" s="8"/>
      <c r="B7" s="9"/>
      <c r="F7" s="2"/>
    </row>
    <row r="8" spans="1:10" ht="22.5">
      <c r="A8" s="93" t="s">
        <v>6</v>
      </c>
      <c r="B8" s="94" t="s">
        <v>3</v>
      </c>
      <c r="C8" s="94" t="s">
        <v>20</v>
      </c>
      <c r="D8" s="95" t="s">
        <v>1</v>
      </c>
      <c r="E8" s="95" t="s">
        <v>10</v>
      </c>
      <c r="F8" s="96" t="s">
        <v>7</v>
      </c>
      <c r="G8" s="97" t="s">
        <v>8</v>
      </c>
      <c r="H8" s="96" t="s">
        <v>9</v>
      </c>
      <c r="I8" s="97" t="s">
        <v>4</v>
      </c>
    </row>
    <row r="9" spans="1:10">
      <c r="A9" s="84">
        <v>1</v>
      </c>
      <c r="B9" s="108" t="s">
        <v>31</v>
      </c>
      <c r="C9" s="98" t="s">
        <v>40</v>
      </c>
      <c r="D9" s="100">
        <v>13764</v>
      </c>
      <c r="E9" s="85" t="s">
        <v>43</v>
      </c>
      <c r="F9" s="99">
        <v>3.64</v>
      </c>
      <c r="G9" s="71">
        <f t="shared" ref="G9:G18" si="0">(H9/F9)-100%</f>
        <v>-0.37637362637362637</v>
      </c>
      <c r="H9" s="86">
        <v>2.27</v>
      </c>
      <c r="I9" s="37" t="s">
        <v>44</v>
      </c>
      <c r="J9" s="89"/>
    </row>
    <row r="10" spans="1:10">
      <c r="A10" s="84">
        <v>2</v>
      </c>
      <c r="B10" s="108" t="s">
        <v>32</v>
      </c>
      <c r="C10" s="98" t="s">
        <v>40</v>
      </c>
      <c r="D10" s="100">
        <v>20880</v>
      </c>
      <c r="E10" s="87" t="s">
        <v>43</v>
      </c>
      <c r="F10" s="99">
        <v>8.83</v>
      </c>
      <c r="G10" s="71">
        <f t="shared" si="0"/>
        <v>-0.37599093997735</v>
      </c>
      <c r="H10" s="86">
        <v>5.51</v>
      </c>
      <c r="I10" s="37" t="s">
        <v>44</v>
      </c>
      <c r="J10" s="89"/>
    </row>
    <row r="11" spans="1:10">
      <c r="A11" s="84">
        <v>3</v>
      </c>
      <c r="B11" s="108" t="s">
        <v>33</v>
      </c>
      <c r="C11" s="98" t="s">
        <v>41</v>
      </c>
      <c r="D11" s="100">
        <v>4200</v>
      </c>
      <c r="E11" s="72" t="s">
        <v>45</v>
      </c>
      <c r="F11" s="99">
        <v>343.08</v>
      </c>
      <c r="G11" s="71">
        <f t="shared" si="0"/>
        <v>-0.55199953363646959</v>
      </c>
      <c r="H11" s="86">
        <v>153.69999999999999</v>
      </c>
      <c r="I11" s="37" t="s">
        <v>46</v>
      </c>
      <c r="J11" s="89"/>
    </row>
    <row r="12" spans="1:10">
      <c r="A12" s="84">
        <v>4</v>
      </c>
      <c r="B12" s="108" t="s">
        <v>34</v>
      </c>
      <c r="C12" s="98" t="s">
        <v>42</v>
      </c>
      <c r="D12" s="100">
        <v>360</v>
      </c>
      <c r="E12" s="72" t="s">
        <v>24</v>
      </c>
      <c r="F12" s="99">
        <v>4.16</v>
      </c>
      <c r="G12" s="71">
        <f t="shared" si="0"/>
        <v>-0.45192307692307698</v>
      </c>
      <c r="H12" s="88">
        <v>2.2799999999999998</v>
      </c>
      <c r="I12" s="37" t="s">
        <v>52</v>
      </c>
      <c r="J12" s="89"/>
    </row>
    <row r="13" spans="1:10" ht="22.5">
      <c r="A13" s="84">
        <v>5</v>
      </c>
      <c r="B13" s="108" t="s">
        <v>35</v>
      </c>
      <c r="C13" s="98" t="s">
        <v>41</v>
      </c>
      <c r="D13" s="100">
        <v>2808</v>
      </c>
      <c r="E13" s="110" t="s">
        <v>90</v>
      </c>
      <c r="F13" s="99">
        <v>376.86</v>
      </c>
      <c r="G13" s="71">
        <f t="shared" si="0"/>
        <v>-0.74202621663217116</v>
      </c>
      <c r="H13" s="86">
        <v>97.22</v>
      </c>
      <c r="I13" s="37" t="s">
        <v>47</v>
      </c>
      <c r="J13" s="89"/>
    </row>
    <row r="14" spans="1:10">
      <c r="A14" s="84">
        <v>6</v>
      </c>
      <c r="B14" s="108" t="s">
        <v>36</v>
      </c>
      <c r="C14" s="98" t="s">
        <v>40</v>
      </c>
      <c r="D14" s="100">
        <v>372</v>
      </c>
      <c r="E14" s="72" t="s">
        <v>48</v>
      </c>
      <c r="F14" s="99">
        <v>12.68</v>
      </c>
      <c r="G14" s="71">
        <f t="shared" si="0"/>
        <v>-0.35173501577287059</v>
      </c>
      <c r="H14" s="86">
        <v>8.2200000000000006</v>
      </c>
      <c r="I14" s="37" t="s">
        <v>49</v>
      </c>
    </row>
    <row r="15" spans="1:10">
      <c r="A15" s="84">
        <v>7</v>
      </c>
      <c r="B15" s="108" t="s">
        <v>37</v>
      </c>
      <c r="C15" s="98" t="s">
        <v>40</v>
      </c>
      <c r="D15" s="100">
        <v>1116</v>
      </c>
      <c r="E15" s="72" t="s">
        <v>48</v>
      </c>
      <c r="F15" s="99">
        <v>10.25</v>
      </c>
      <c r="G15" s="71">
        <f t="shared" si="0"/>
        <v>-0.35219512195121949</v>
      </c>
      <c r="H15" s="86">
        <v>6.64</v>
      </c>
      <c r="I15" s="37" t="s">
        <v>49</v>
      </c>
    </row>
    <row r="16" spans="1:10">
      <c r="A16" s="84">
        <v>8</v>
      </c>
      <c r="B16" s="108" t="s">
        <v>87</v>
      </c>
      <c r="C16" s="98" t="s">
        <v>42</v>
      </c>
      <c r="D16" s="100">
        <v>720</v>
      </c>
      <c r="E16" s="72" t="s">
        <v>23</v>
      </c>
      <c r="F16" s="99">
        <v>0.95</v>
      </c>
      <c r="G16" s="71">
        <f t="shared" si="0"/>
        <v>0</v>
      </c>
      <c r="H16" s="86">
        <v>0.95</v>
      </c>
      <c r="I16" s="37" t="s">
        <v>52</v>
      </c>
    </row>
    <row r="17" spans="1:11">
      <c r="A17" s="84">
        <v>9</v>
      </c>
      <c r="B17" s="108" t="s">
        <v>38</v>
      </c>
      <c r="C17" s="98" t="s">
        <v>42</v>
      </c>
      <c r="D17" s="100">
        <v>360</v>
      </c>
      <c r="E17" s="72" t="s">
        <v>23</v>
      </c>
      <c r="F17" s="99">
        <v>2.04</v>
      </c>
      <c r="G17" s="71">
        <f t="shared" si="0"/>
        <v>-4.9019607843137303E-2</v>
      </c>
      <c r="H17" s="86">
        <v>1.94</v>
      </c>
      <c r="I17" s="37" t="s">
        <v>52</v>
      </c>
      <c r="J17" s="89"/>
    </row>
    <row r="18" spans="1:11" ht="21.75" customHeight="1">
      <c r="A18" s="84">
        <v>10</v>
      </c>
      <c r="B18" s="108" t="s">
        <v>39</v>
      </c>
      <c r="C18" s="98" t="s">
        <v>41</v>
      </c>
      <c r="D18" s="100">
        <v>13344</v>
      </c>
      <c r="E18" s="72" t="s">
        <v>50</v>
      </c>
      <c r="F18" s="99">
        <v>381.96</v>
      </c>
      <c r="G18" s="71">
        <f t="shared" si="0"/>
        <v>-0.59427688763221276</v>
      </c>
      <c r="H18" s="86">
        <v>154.97</v>
      </c>
      <c r="I18" s="84" t="s">
        <v>78</v>
      </c>
      <c r="J18" s="89"/>
    </row>
    <row r="19" spans="1:11">
      <c r="A19" s="64"/>
      <c r="B19" s="91"/>
      <c r="C19" s="92"/>
      <c r="D19" s="73"/>
      <c r="E19" s="74"/>
      <c r="F19" s="75"/>
      <c r="G19" s="76"/>
      <c r="H19" s="77"/>
      <c r="I19" s="78"/>
      <c r="J19" s="90"/>
      <c r="K19" s="90"/>
    </row>
    <row r="20" spans="1:11">
      <c r="A20" s="64"/>
      <c r="B20" s="91"/>
      <c r="C20" s="70"/>
      <c r="D20" s="65"/>
      <c r="F20" s="66"/>
      <c r="G20" s="67"/>
      <c r="H20" s="68"/>
      <c r="I20" s="69"/>
    </row>
    <row r="21" spans="1:11">
      <c r="A21" s="10" t="s">
        <v>13</v>
      </c>
      <c r="B21" s="26" t="s">
        <v>14</v>
      </c>
      <c r="F21" s="125" t="s">
        <v>15</v>
      </c>
      <c r="G21" s="125"/>
      <c r="H21" s="125"/>
      <c r="I21" s="125"/>
    </row>
    <row r="22" spans="1:11">
      <c r="A22" s="14" t="s">
        <v>16</v>
      </c>
      <c r="B22" s="83" t="s">
        <v>17</v>
      </c>
      <c r="F22" s="128" t="s">
        <v>18</v>
      </c>
      <c r="G22" s="128"/>
      <c r="H22" s="128"/>
      <c r="I22" s="128"/>
    </row>
    <row r="23" spans="1:11">
      <c r="B23" s="83"/>
      <c r="F23" s="39"/>
      <c r="G23" s="39"/>
      <c r="H23" s="39"/>
      <c r="I23" s="39"/>
    </row>
    <row r="24" spans="1:11">
      <c r="E24" s="10" t="s">
        <v>2</v>
      </c>
    </row>
    <row r="25" spans="1:11">
      <c r="A25" s="37" t="s">
        <v>11</v>
      </c>
      <c r="B25" s="126" t="s">
        <v>12</v>
      </c>
      <c r="C25" s="127"/>
      <c r="D25" s="26"/>
      <c r="E25" s="62" t="s">
        <v>19</v>
      </c>
      <c r="F25" s="122" t="s">
        <v>12</v>
      </c>
      <c r="G25" s="123"/>
      <c r="H25" s="123"/>
      <c r="I25" s="124"/>
    </row>
    <row r="26" spans="1:11">
      <c r="A26" s="41">
        <v>1</v>
      </c>
      <c r="B26" s="79" t="s">
        <v>21</v>
      </c>
      <c r="C26" s="51"/>
      <c r="D26" s="26"/>
      <c r="E26" s="62">
        <v>2</v>
      </c>
      <c r="F26" s="79" t="s">
        <v>51</v>
      </c>
      <c r="G26" s="101"/>
      <c r="H26" s="80"/>
      <c r="I26" s="51"/>
    </row>
    <row r="27" spans="1:11">
      <c r="A27" s="41"/>
      <c r="B27" s="81" t="s">
        <v>22</v>
      </c>
      <c r="C27" s="43"/>
      <c r="D27" s="26"/>
      <c r="E27" s="55"/>
      <c r="F27" s="81" t="s">
        <v>53</v>
      </c>
      <c r="G27" s="27"/>
      <c r="H27" s="27"/>
      <c r="I27" s="48"/>
    </row>
    <row r="28" spans="1:11">
      <c r="A28" s="41"/>
      <c r="B28" s="81" t="s">
        <v>81</v>
      </c>
      <c r="C28" s="43"/>
      <c r="D28" s="26"/>
      <c r="E28" s="55"/>
      <c r="F28" s="81" t="s">
        <v>54</v>
      </c>
      <c r="G28" s="27"/>
      <c r="H28" s="27"/>
      <c r="I28" s="48"/>
    </row>
    <row r="29" spans="1:11">
      <c r="A29" s="41"/>
      <c r="B29" s="81" t="s">
        <v>85</v>
      </c>
      <c r="C29" s="43"/>
      <c r="D29" s="26"/>
      <c r="E29" s="55"/>
      <c r="F29" s="81" t="s">
        <v>55</v>
      </c>
      <c r="G29" s="18"/>
      <c r="H29" s="24"/>
      <c r="I29" s="48"/>
    </row>
    <row r="30" spans="1:11">
      <c r="A30" s="41"/>
      <c r="B30" s="81"/>
      <c r="C30" s="43"/>
      <c r="D30" s="26"/>
      <c r="E30" s="55"/>
      <c r="F30" s="81"/>
      <c r="G30" s="18"/>
      <c r="H30" s="24"/>
      <c r="I30" s="48"/>
    </row>
    <row r="31" spans="1:11">
      <c r="A31" s="44"/>
      <c r="B31" s="52" t="s">
        <v>83</v>
      </c>
      <c r="C31" s="45"/>
      <c r="D31" s="26"/>
      <c r="E31" s="55"/>
      <c r="F31" s="52" t="s">
        <v>56</v>
      </c>
      <c r="G31" s="18"/>
      <c r="H31" s="24"/>
      <c r="I31" s="48"/>
    </row>
    <row r="32" spans="1:11">
      <c r="A32" s="50"/>
      <c r="B32" s="53" t="s">
        <v>84</v>
      </c>
      <c r="C32" s="47"/>
      <c r="D32" s="26"/>
      <c r="E32" s="56"/>
      <c r="F32" s="53" t="s">
        <v>86</v>
      </c>
      <c r="G32" s="102"/>
      <c r="H32" s="49"/>
      <c r="I32" s="54"/>
    </row>
    <row r="33" spans="1:9">
      <c r="A33" s="10"/>
      <c r="B33" s="20"/>
      <c r="D33" s="26"/>
      <c r="E33" s="19"/>
      <c r="F33" s="24"/>
      <c r="G33" s="4"/>
      <c r="H33" s="24"/>
    </row>
    <row r="34" spans="1:9">
      <c r="A34" s="10"/>
      <c r="B34" s="20"/>
      <c r="F34" s="24"/>
      <c r="G34" s="18"/>
      <c r="H34" s="24"/>
    </row>
    <row r="35" spans="1:9">
      <c r="A35" s="58" t="s">
        <v>11</v>
      </c>
      <c r="B35" s="131" t="s">
        <v>12</v>
      </c>
      <c r="C35" s="127"/>
      <c r="D35" s="4"/>
      <c r="E35" s="37" t="s">
        <v>11</v>
      </c>
      <c r="F35" s="129" t="s">
        <v>12</v>
      </c>
      <c r="G35" s="129"/>
      <c r="H35" s="129"/>
      <c r="I35" s="130"/>
    </row>
    <row r="36" spans="1:9">
      <c r="A36" s="59">
        <v>3</v>
      </c>
      <c r="B36" s="63" t="s">
        <v>79</v>
      </c>
      <c r="C36" s="42"/>
      <c r="D36" s="4"/>
      <c r="E36" s="55">
        <v>4</v>
      </c>
      <c r="F36" s="132" t="s">
        <v>61</v>
      </c>
      <c r="G36" s="133"/>
      <c r="H36" s="133"/>
      <c r="I36" s="57"/>
    </row>
    <row r="37" spans="1:9">
      <c r="A37" s="59"/>
      <c r="B37" s="82" t="s">
        <v>57</v>
      </c>
      <c r="C37" s="43"/>
      <c r="D37" s="4"/>
      <c r="E37" s="55"/>
      <c r="F37" s="117" t="s">
        <v>62</v>
      </c>
      <c r="G37" s="118"/>
      <c r="H37" s="118"/>
      <c r="I37" s="48"/>
    </row>
    <row r="38" spans="1:9">
      <c r="A38" s="59"/>
      <c r="B38" s="82" t="s">
        <v>80</v>
      </c>
      <c r="C38" s="43"/>
      <c r="D38" s="28"/>
      <c r="E38" s="55"/>
      <c r="F38" s="117" t="s">
        <v>63</v>
      </c>
      <c r="G38" s="118"/>
      <c r="H38" s="118"/>
      <c r="I38" s="48"/>
    </row>
    <row r="39" spans="1:9">
      <c r="A39" s="59"/>
      <c r="B39" s="82" t="s">
        <v>58</v>
      </c>
      <c r="C39" s="43"/>
      <c r="D39" s="28"/>
      <c r="E39" s="55"/>
      <c r="F39" s="52" t="s">
        <v>82</v>
      </c>
      <c r="G39" s="19"/>
      <c r="H39" s="19"/>
      <c r="I39" s="48"/>
    </row>
    <row r="40" spans="1:9">
      <c r="A40" s="59"/>
      <c r="B40" s="82"/>
      <c r="C40" s="43"/>
      <c r="D40" s="28"/>
      <c r="E40" s="55"/>
      <c r="F40" s="117"/>
      <c r="G40" s="118"/>
      <c r="H40" s="118"/>
      <c r="I40" s="48"/>
    </row>
    <row r="41" spans="1:9">
      <c r="A41" s="59"/>
      <c r="B41" s="19" t="s">
        <v>59</v>
      </c>
      <c r="C41" s="45"/>
      <c r="D41" s="28"/>
      <c r="E41" s="52"/>
      <c r="F41" s="117" t="s">
        <v>64</v>
      </c>
      <c r="G41" s="118"/>
      <c r="H41" s="118"/>
      <c r="I41" s="48"/>
    </row>
    <row r="42" spans="1:9">
      <c r="A42" s="60"/>
      <c r="B42" s="46" t="s">
        <v>60</v>
      </c>
      <c r="C42" s="47"/>
      <c r="D42" s="28"/>
      <c r="E42" s="56"/>
      <c r="F42" s="119" t="s">
        <v>65</v>
      </c>
      <c r="G42" s="120"/>
      <c r="H42" s="120"/>
      <c r="I42" s="54"/>
    </row>
    <row r="43" spans="1:9">
      <c r="A43" s="61"/>
      <c r="B43" s="19"/>
      <c r="C43" s="24"/>
      <c r="D43" s="4"/>
      <c r="E43" s="40"/>
      <c r="F43" s="40"/>
      <c r="G43" s="40"/>
      <c r="H43" s="40"/>
      <c r="I43" s="40"/>
    </row>
    <row r="44" spans="1:9" s="38" customFormat="1">
      <c r="A44" s="14"/>
      <c r="B44" s="13"/>
      <c r="C44" s="10"/>
      <c r="D44" s="10"/>
      <c r="E44" s="10"/>
      <c r="F44" s="15"/>
      <c r="G44" s="16"/>
      <c r="H44" s="11"/>
      <c r="I44" s="12"/>
    </row>
    <row r="45" spans="1:9" s="25" customFormat="1">
      <c r="A45" s="58" t="s">
        <v>11</v>
      </c>
      <c r="B45" s="131" t="s">
        <v>12</v>
      </c>
      <c r="C45" s="127"/>
      <c r="D45" s="10"/>
      <c r="E45" s="37" t="s">
        <v>11</v>
      </c>
      <c r="F45" s="129" t="s">
        <v>12</v>
      </c>
      <c r="G45" s="129"/>
      <c r="H45" s="129"/>
      <c r="I45" s="130"/>
    </row>
    <row r="46" spans="1:9">
      <c r="A46" s="59">
        <v>5</v>
      </c>
      <c r="B46" s="63" t="s">
        <v>66</v>
      </c>
      <c r="C46" s="42"/>
      <c r="E46" s="55">
        <v>6</v>
      </c>
      <c r="F46" s="132" t="s">
        <v>72</v>
      </c>
      <c r="G46" s="133"/>
      <c r="H46" s="133"/>
      <c r="I46" s="57"/>
    </row>
    <row r="47" spans="1:9" s="17" customFormat="1">
      <c r="A47" s="59"/>
      <c r="B47" s="82" t="s">
        <v>67</v>
      </c>
      <c r="C47" s="43"/>
      <c r="D47" s="10"/>
      <c r="E47" s="55"/>
      <c r="F47" s="117" t="s">
        <v>73</v>
      </c>
      <c r="G47" s="118"/>
      <c r="H47" s="118"/>
      <c r="I47" s="48"/>
    </row>
    <row r="48" spans="1:9" s="17" customFormat="1">
      <c r="A48" s="59"/>
      <c r="B48" s="82" t="s">
        <v>68</v>
      </c>
      <c r="C48" s="43"/>
      <c r="D48" s="10"/>
      <c r="E48" s="55"/>
      <c r="F48" s="117" t="s">
        <v>74</v>
      </c>
      <c r="G48" s="118"/>
      <c r="H48" s="118"/>
      <c r="I48" s="48"/>
    </row>
    <row r="49" spans="1:9" s="17" customFormat="1">
      <c r="A49" s="59"/>
      <c r="B49" s="82" t="s">
        <v>69</v>
      </c>
      <c r="C49" s="43"/>
      <c r="D49" s="10"/>
      <c r="E49" s="55"/>
      <c r="F49" s="52" t="s">
        <v>75</v>
      </c>
      <c r="G49" s="19"/>
      <c r="H49" s="19"/>
      <c r="I49" s="48"/>
    </row>
    <row r="50" spans="1:9" s="17" customFormat="1">
      <c r="A50" s="59"/>
      <c r="B50" s="82"/>
      <c r="C50" s="43"/>
      <c r="D50" s="10"/>
      <c r="E50" s="55"/>
      <c r="F50" s="117"/>
      <c r="G50" s="118"/>
      <c r="H50" s="118"/>
      <c r="I50" s="48"/>
    </row>
    <row r="51" spans="1:9" s="17" customFormat="1">
      <c r="A51" s="59"/>
      <c r="B51" s="19" t="s">
        <v>70</v>
      </c>
      <c r="C51" s="45"/>
      <c r="D51" s="10"/>
      <c r="E51" s="52"/>
      <c r="F51" s="117" t="s">
        <v>76</v>
      </c>
      <c r="G51" s="118"/>
      <c r="H51" s="118"/>
      <c r="I51" s="48"/>
    </row>
    <row r="52" spans="1:9">
      <c r="A52" s="60"/>
      <c r="B52" s="46" t="s">
        <v>71</v>
      </c>
      <c r="C52" s="47"/>
      <c r="E52" s="56"/>
      <c r="F52" s="119" t="s">
        <v>77</v>
      </c>
      <c r="G52" s="120"/>
      <c r="H52" s="120"/>
      <c r="I52" s="54"/>
    </row>
  </sheetData>
  <sheetProtection formatCells="0" formatColumns="0" formatRows="0" insertColumns="0" insertRows="0" insertHyperlinks="0" deleteColumns="0" deleteRows="0" sort="0" autoFilter="0" pivotTables="0"/>
  <mergeCells count="23">
    <mergeCell ref="F51:H51"/>
    <mergeCell ref="F52:H52"/>
    <mergeCell ref="B45:C45"/>
    <mergeCell ref="F45:I45"/>
    <mergeCell ref="F46:H46"/>
    <mergeCell ref="F47:H47"/>
    <mergeCell ref="F48:H48"/>
    <mergeCell ref="F50:H50"/>
    <mergeCell ref="F40:H40"/>
    <mergeCell ref="F41:H41"/>
    <mergeCell ref="F42:H42"/>
    <mergeCell ref="A1:I1"/>
    <mergeCell ref="A2:I2"/>
    <mergeCell ref="A3:I3"/>
    <mergeCell ref="F25:I25"/>
    <mergeCell ref="F21:I21"/>
    <mergeCell ref="B25:C25"/>
    <mergeCell ref="F22:I22"/>
    <mergeCell ref="F35:I35"/>
    <mergeCell ref="B35:C35"/>
    <mergeCell ref="F36:H36"/>
    <mergeCell ref="F37:H37"/>
    <mergeCell ref="F38:H38"/>
  </mergeCells>
  <phoneticPr fontId="0" type="noConversion"/>
  <conditionalFormatting sqref="H12:H19">
    <cfRule type="cellIs" dxfId="1" priority="3" stopIfTrue="1" operator="greaterThan">
      <formula>#REF!</formula>
    </cfRule>
  </conditionalFormatting>
  <printOptions horizontalCentered="1" verticalCentered="1"/>
  <pageMargins left="0.70866141732283472" right="1.1811023622047245" top="0.31" bottom="0.74803149606299213" header="0.31496062992125984" footer="0.31496062992125984"/>
  <pageSetup paperSize="9" scale="70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C24" sqref="C24"/>
    </sheetView>
  </sheetViews>
  <sheetFormatPr defaultRowHeight="12.75"/>
  <cols>
    <col min="1" max="1" width="11.42578125" style="14" customWidth="1"/>
    <col min="2" max="2" width="32.85546875" style="13" customWidth="1"/>
    <col min="3" max="3" width="18.42578125" style="10" bestFit="1" customWidth="1"/>
    <col min="4" max="4" width="10.28515625" style="10" customWidth="1"/>
    <col min="5" max="5" width="12.7109375" style="10" customWidth="1"/>
    <col min="6" max="6" width="10.42578125" style="15" customWidth="1"/>
    <col min="7" max="7" width="10.140625" style="16" customWidth="1"/>
    <col min="8" max="8" width="14.5703125" style="11" customWidth="1"/>
    <col min="9" max="9" width="14.42578125" style="12" customWidth="1"/>
  </cols>
  <sheetData>
    <row r="1" spans="1:9">
      <c r="A1" s="121" t="s">
        <v>2</v>
      </c>
      <c r="B1" s="121"/>
      <c r="C1" s="121"/>
      <c r="D1" s="121"/>
      <c r="E1" s="121"/>
      <c r="F1" s="121"/>
      <c r="G1" s="121"/>
      <c r="H1" s="121"/>
      <c r="I1" s="121"/>
    </row>
    <row r="2" spans="1:9">
      <c r="A2" s="121" t="s">
        <v>5</v>
      </c>
      <c r="B2" s="121"/>
      <c r="C2" s="121"/>
      <c r="D2" s="121"/>
      <c r="E2" s="121"/>
      <c r="F2" s="121"/>
      <c r="G2" s="121"/>
      <c r="H2" s="121"/>
      <c r="I2" s="121"/>
    </row>
    <row r="3" spans="1:9" ht="13.5" thickBot="1">
      <c r="A3" s="121" t="s">
        <v>0</v>
      </c>
      <c r="B3" s="121"/>
      <c r="C3" s="121"/>
      <c r="D3" s="121"/>
      <c r="E3" s="121"/>
      <c r="F3" s="121"/>
      <c r="G3" s="121"/>
      <c r="H3" s="121"/>
      <c r="I3" s="121"/>
    </row>
    <row r="4" spans="1:9">
      <c r="A4" s="29" t="s">
        <v>26</v>
      </c>
      <c r="B4" s="30"/>
      <c r="C4" s="31"/>
      <c r="D4" s="31"/>
      <c r="E4" s="31"/>
      <c r="F4" s="32"/>
      <c r="G4" s="33" t="s">
        <v>28</v>
      </c>
      <c r="H4" s="32"/>
      <c r="I4" s="34"/>
    </row>
    <row r="5" spans="1:9">
      <c r="A5" s="35" t="s">
        <v>25</v>
      </c>
      <c r="B5" s="1"/>
      <c r="C5" s="3"/>
      <c r="D5" s="3"/>
      <c r="E5" s="3"/>
      <c r="F5" s="23"/>
      <c r="G5" s="23" t="s">
        <v>29</v>
      </c>
      <c r="H5" s="23"/>
      <c r="I5" s="4"/>
    </row>
    <row r="6" spans="1:9" ht="13.5" thickBot="1">
      <c r="A6" s="36" t="s">
        <v>27</v>
      </c>
      <c r="B6" s="5"/>
      <c r="C6" s="6"/>
      <c r="D6" s="6"/>
      <c r="E6" s="6"/>
      <c r="F6" s="21"/>
      <c r="G6" s="22" t="s">
        <v>30</v>
      </c>
      <c r="H6" s="21"/>
      <c r="I6" s="7"/>
    </row>
    <row r="7" spans="1:9">
      <c r="A7" s="8"/>
      <c r="B7" s="9"/>
      <c r="F7" s="2"/>
    </row>
    <row r="8" spans="1:9" ht="22.5">
      <c r="A8" s="93" t="s">
        <v>6</v>
      </c>
      <c r="B8" s="94" t="s">
        <v>3</v>
      </c>
      <c r="C8" s="94" t="s">
        <v>20</v>
      </c>
      <c r="D8" s="95" t="s">
        <v>1</v>
      </c>
      <c r="E8" s="95" t="s">
        <v>10</v>
      </c>
      <c r="F8" s="96" t="s">
        <v>7</v>
      </c>
      <c r="G8" s="97" t="s">
        <v>8</v>
      </c>
      <c r="H8" s="96" t="s">
        <v>9</v>
      </c>
      <c r="I8" s="97" t="s">
        <v>4</v>
      </c>
    </row>
    <row r="9" spans="1:9">
      <c r="A9" s="84">
        <v>1</v>
      </c>
      <c r="B9" s="108" t="s">
        <v>31</v>
      </c>
      <c r="C9" s="98" t="s">
        <v>40</v>
      </c>
      <c r="D9" s="100">
        <v>13764</v>
      </c>
      <c r="E9" s="85" t="s">
        <v>43</v>
      </c>
      <c r="F9" s="99">
        <v>3.64</v>
      </c>
      <c r="G9" s="71">
        <f t="shared" ref="G9:G18" si="0">(H9/F9)-100%</f>
        <v>-0.37637362637362637</v>
      </c>
      <c r="H9" s="86">
        <v>2.27</v>
      </c>
      <c r="I9" s="37" t="s">
        <v>44</v>
      </c>
    </row>
    <row r="10" spans="1:9">
      <c r="A10" s="84">
        <v>2</v>
      </c>
      <c r="B10" s="108" t="s">
        <v>32</v>
      </c>
      <c r="C10" s="98" t="s">
        <v>40</v>
      </c>
      <c r="D10" s="100">
        <v>20880</v>
      </c>
      <c r="E10" s="87" t="s">
        <v>43</v>
      </c>
      <c r="F10" s="99">
        <v>8.83</v>
      </c>
      <c r="G10" s="71">
        <f t="shared" si="0"/>
        <v>-0.37599093997735</v>
      </c>
      <c r="H10" s="86">
        <v>5.51</v>
      </c>
      <c r="I10" s="37" t="s">
        <v>44</v>
      </c>
    </row>
    <row r="11" spans="1:9">
      <c r="A11" s="84">
        <v>3</v>
      </c>
      <c r="B11" s="108" t="s">
        <v>33</v>
      </c>
      <c r="C11" s="98" t="s">
        <v>41</v>
      </c>
      <c r="D11" s="100">
        <v>4200</v>
      </c>
      <c r="E11" s="72" t="s">
        <v>45</v>
      </c>
      <c r="F11" s="99">
        <v>343.08</v>
      </c>
      <c r="G11" s="71">
        <f t="shared" si="0"/>
        <v>-0.55199953363646959</v>
      </c>
      <c r="H11" s="86">
        <v>153.69999999999999</v>
      </c>
      <c r="I11" s="37" t="s">
        <v>46</v>
      </c>
    </row>
    <row r="12" spans="1:9">
      <c r="A12" s="84">
        <v>4</v>
      </c>
      <c r="B12" s="108" t="s">
        <v>34</v>
      </c>
      <c r="C12" s="98" t="s">
        <v>42</v>
      </c>
      <c r="D12" s="100">
        <v>360</v>
      </c>
      <c r="E12" s="72" t="s">
        <v>24</v>
      </c>
      <c r="F12" s="99">
        <v>4.16</v>
      </c>
      <c r="G12" s="71">
        <f t="shared" si="0"/>
        <v>-0.45192307692307698</v>
      </c>
      <c r="H12" s="88">
        <v>2.2799999999999998</v>
      </c>
      <c r="I12" s="37" t="s">
        <v>52</v>
      </c>
    </row>
    <row r="13" spans="1:9" ht="22.5">
      <c r="A13" s="84">
        <v>5</v>
      </c>
      <c r="B13" s="108" t="s">
        <v>35</v>
      </c>
      <c r="C13" s="98" t="s">
        <v>41</v>
      </c>
      <c r="D13" s="100">
        <v>2808</v>
      </c>
      <c r="E13" s="111" t="s">
        <v>91</v>
      </c>
      <c r="F13" s="99">
        <v>376.86</v>
      </c>
      <c r="G13" s="71">
        <f t="shared" si="0"/>
        <v>-0.74202621663217116</v>
      </c>
      <c r="H13" s="86">
        <v>97.22</v>
      </c>
      <c r="I13" s="37" t="s">
        <v>47</v>
      </c>
    </row>
    <row r="14" spans="1:9">
      <c r="A14" s="84">
        <v>6</v>
      </c>
      <c r="B14" s="108" t="s">
        <v>36</v>
      </c>
      <c r="C14" s="98" t="s">
        <v>40</v>
      </c>
      <c r="D14" s="100">
        <v>372</v>
      </c>
      <c r="E14" s="72" t="s">
        <v>48</v>
      </c>
      <c r="F14" s="99">
        <v>12.68</v>
      </c>
      <c r="G14" s="71">
        <f t="shared" si="0"/>
        <v>-0.35173501577287059</v>
      </c>
      <c r="H14" s="86">
        <v>8.2200000000000006</v>
      </c>
      <c r="I14" s="37" t="s">
        <v>49</v>
      </c>
    </row>
    <row r="15" spans="1:9">
      <c r="A15" s="84">
        <v>7</v>
      </c>
      <c r="B15" s="108" t="s">
        <v>37</v>
      </c>
      <c r="C15" s="98" t="s">
        <v>40</v>
      </c>
      <c r="D15" s="100">
        <v>1116</v>
      </c>
      <c r="E15" s="72" t="s">
        <v>48</v>
      </c>
      <c r="F15" s="99">
        <v>10.25</v>
      </c>
      <c r="G15" s="71">
        <f t="shared" si="0"/>
        <v>-0.35219512195121949</v>
      </c>
      <c r="H15" s="86">
        <v>6.64</v>
      </c>
      <c r="I15" s="37" t="s">
        <v>49</v>
      </c>
    </row>
    <row r="16" spans="1:9">
      <c r="A16" s="84">
        <v>8</v>
      </c>
      <c r="B16" s="108" t="s">
        <v>87</v>
      </c>
      <c r="C16" s="98" t="s">
        <v>42</v>
      </c>
      <c r="D16" s="100">
        <v>720</v>
      </c>
      <c r="E16" s="72" t="s">
        <v>23</v>
      </c>
      <c r="F16" s="99">
        <v>0.95</v>
      </c>
      <c r="G16" s="71">
        <f t="shared" si="0"/>
        <v>0</v>
      </c>
      <c r="H16" s="86">
        <v>0.95</v>
      </c>
      <c r="I16" s="37" t="s">
        <v>52</v>
      </c>
    </row>
    <row r="17" spans="1:9">
      <c r="A17" s="84">
        <v>9</v>
      </c>
      <c r="B17" s="108" t="s">
        <v>38</v>
      </c>
      <c r="C17" s="98" t="s">
        <v>42</v>
      </c>
      <c r="D17" s="100">
        <v>360</v>
      </c>
      <c r="E17" s="72" t="s">
        <v>23</v>
      </c>
      <c r="F17" s="99">
        <v>2.04</v>
      </c>
      <c r="G17" s="71">
        <f t="shared" si="0"/>
        <v>-4.9019607843137303E-2</v>
      </c>
      <c r="H17" s="86">
        <v>1.94</v>
      </c>
      <c r="I17" s="37" t="s">
        <v>52</v>
      </c>
    </row>
    <row r="18" spans="1:9" ht="33.75">
      <c r="A18" s="84">
        <v>10</v>
      </c>
      <c r="B18" s="108" t="s">
        <v>39</v>
      </c>
      <c r="C18" s="98" t="s">
        <v>41</v>
      </c>
      <c r="D18" s="100">
        <v>13344</v>
      </c>
      <c r="E18" s="72" t="s">
        <v>50</v>
      </c>
      <c r="F18" s="99">
        <v>381.96</v>
      </c>
      <c r="G18" s="71">
        <f t="shared" si="0"/>
        <v>-0.59427688763221276</v>
      </c>
      <c r="H18" s="86">
        <v>154.97</v>
      </c>
      <c r="I18" s="84" t="s">
        <v>78</v>
      </c>
    </row>
    <row r="19" spans="1:9">
      <c r="A19" s="64"/>
      <c r="B19" s="112"/>
      <c r="C19" s="113"/>
      <c r="D19" s="114"/>
      <c r="E19" s="74"/>
      <c r="F19" s="115"/>
      <c r="G19" s="76"/>
      <c r="H19" s="116"/>
      <c r="I19" s="64"/>
    </row>
    <row r="20" spans="1:9">
      <c r="A20" s="64"/>
      <c r="B20" s="112"/>
      <c r="C20" s="113"/>
      <c r="D20" s="114"/>
      <c r="E20" s="74"/>
      <c r="F20" s="115"/>
      <c r="G20" s="76"/>
      <c r="H20" s="116"/>
      <c r="I20" s="64"/>
    </row>
    <row r="21" spans="1:9">
      <c r="A21" s="64"/>
      <c r="B21" s="112"/>
      <c r="C21" s="113"/>
      <c r="D21" s="114"/>
      <c r="E21" s="74"/>
      <c r="F21" s="115"/>
      <c r="G21" s="76"/>
      <c r="H21" s="116"/>
      <c r="I21" s="64"/>
    </row>
    <row r="23" spans="1:9">
      <c r="B23" s="109" t="s">
        <v>88</v>
      </c>
    </row>
    <row r="24" spans="1:9">
      <c r="B24" s="107" t="s">
        <v>89</v>
      </c>
    </row>
    <row r="28" spans="1:9">
      <c r="E28" s="10" t="s">
        <v>2</v>
      </c>
    </row>
    <row r="29" spans="1:9">
      <c r="A29" s="37" t="s">
        <v>11</v>
      </c>
      <c r="B29" s="126" t="s">
        <v>12</v>
      </c>
      <c r="C29" s="127"/>
      <c r="D29" s="26"/>
      <c r="E29" s="62" t="s">
        <v>19</v>
      </c>
      <c r="F29" s="122" t="s">
        <v>12</v>
      </c>
      <c r="G29" s="123"/>
      <c r="H29" s="123"/>
      <c r="I29" s="124"/>
    </row>
    <row r="30" spans="1:9">
      <c r="A30" s="41">
        <v>1</v>
      </c>
      <c r="B30" s="105" t="s">
        <v>21</v>
      </c>
      <c r="C30" s="51"/>
      <c r="D30" s="26"/>
      <c r="E30" s="62">
        <v>2</v>
      </c>
      <c r="F30" s="105" t="s">
        <v>51</v>
      </c>
      <c r="G30" s="101"/>
      <c r="H30" s="106"/>
      <c r="I30" s="51"/>
    </row>
    <row r="31" spans="1:9">
      <c r="A31" s="41"/>
      <c r="B31" s="103" t="s">
        <v>22</v>
      </c>
      <c r="C31" s="43"/>
      <c r="D31" s="26"/>
      <c r="E31" s="55"/>
      <c r="F31" s="103" t="s">
        <v>53</v>
      </c>
      <c r="G31" s="27"/>
      <c r="H31" s="27"/>
      <c r="I31" s="48"/>
    </row>
    <row r="32" spans="1:9">
      <c r="A32" s="41"/>
      <c r="B32" s="103" t="s">
        <v>81</v>
      </c>
      <c r="C32" s="43"/>
      <c r="D32" s="26"/>
      <c r="E32" s="55"/>
      <c r="F32" s="103" t="s">
        <v>54</v>
      </c>
      <c r="G32" s="27"/>
      <c r="H32" s="27"/>
      <c r="I32" s="48"/>
    </row>
    <row r="33" spans="1:9">
      <c r="A33" s="41"/>
      <c r="B33" s="103" t="s">
        <v>85</v>
      </c>
      <c r="C33" s="43"/>
      <c r="D33" s="26"/>
      <c r="E33" s="55"/>
      <c r="F33" s="103" t="s">
        <v>55</v>
      </c>
      <c r="G33" s="18"/>
      <c r="H33" s="24"/>
      <c r="I33" s="48"/>
    </row>
    <row r="34" spans="1:9">
      <c r="A34" s="41"/>
      <c r="B34" s="103"/>
      <c r="C34" s="43"/>
      <c r="D34" s="26"/>
      <c r="E34" s="55"/>
      <c r="F34" s="103"/>
      <c r="G34" s="18"/>
      <c r="H34" s="24"/>
      <c r="I34" s="48"/>
    </row>
    <row r="35" spans="1:9">
      <c r="A35" s="44"/>
      <c r="B35" s="52" t="s">
        <v>83</v>
      </c>
      <c r="C35" s="45"/>
      <c r="D35" s="26"/>
      <c r="E35" s="55"/>
      <c r="F35" s="52" t="s">
        <v>56</v>
      </c>
      <c r="G35" s="18"/>
      <c r="H35" s="24"/>
      <c r="I35" s="48"/>
    </row>
    <row r="36" spans="1:9">
      <c r="A36" s="50"/>
      <c r="B36" s="53" t="s">
        <v>84</v>
      </c>
      <c r="C36" s="47"/>
      <c r="D36" s="26"/>
      <c r="E36" s="56"/>
      <c r="F36" s="53" t="s">
        <v>86</v>
      </c>
      <c r="G36" s="102"/>
      <c r="H36" s="49"/>
      <c r="I36" s="54"/>
    </row>
    <row r="37" spans="1:9">
      <c r="A37" s="10"/>
      <c r="B37" s="20"/>
      <c r="D37" s="26"/>
      <c r="E37" s="19"/>
      <c r="F37" s="24"/>
      <c r="G37" s="4"/>
      <c r="H37" s="24"/>
    </row>
    <row r="38" spans="1:9">
      <c r="A38" s="10"/>
      <c r="B38" s="20"/>
      <c r="F38" s="24"/>
      <c r="G38" s="18"/>
      <c r="H38" s="24"/>
    </row>
    <row r="39" spans="1:9">
      <c r="A39" s="58" t="s">
        <v>11</v>
      </c>
      <c r="B39" s="131" t="s">
        <v>12</v>
      </c>
      <c r="C39" s="127"/>
      <c r="D39" s="4"/>
      <c r="E39" s="37" t="s">
        <v>11</v>
      </c>
      <c r="F39" s="129" t="s">
        <v>12</v>
      </c>
      <c r="G39" s="129"/>
      <c r="H39" s="129"/>
      <c r="I39" s="130"/>
    </row>
    <row r="40" spans="1:9">
      <c r="A40" s="59">
        <v>3</v>
      </c>
      <c r="B40" s="63" t="s">
        <v>79</v>
      </c>
      <c r="C40" s="42"/>
      <c r="D40" s="4"/>
      <c r="E40" s="55">
        <v>4</v>
      </c>
      <c r="F40" s="132" t="s">
        <v>61</v>
      </c>
      <c r="G40" s="133"/>
      <c r="H40" s="133"/>
      <c r="I40" s="57"/>
    </row>
    <row r="41" spans="1:9">
      <c r="A41" s="59"/>
      <c r="B41" s="104" t="s">
        <v>57</v>
      </c>
      <c r="C41" s="43"/>
      <c r="D41" s="4"/>
      <c r="E41" s="55"/>
      <c r="F41" s="117" t="s">
        <v>62</v>
      </c>
      <c r="G41" s="118"/>
      <c r="H41" s="118"/>
      <c r="I41" s="48"/>
    </row>
    <row r="42" spans="1:9">
      <c r="A42" s="59"/>
      <c r="B42" s="104" t="s">
        <v>80</v>
      </c>
      <c r="C42" s="43"/>
      <c r="D42" s="28"/>
      <c r="E42" s="55"/>
      <c r="F42" s="117" t="s">
        <v>63</v>
      </c>
      <c r="G42" s="118"/>
      <c r="H42" s="118"/>
      <c r="I42" s="48"/>
    </row>
    <row r="43" spans="1:9">
      <c r="A43" s="59"/>
      <c r="B43" s="104" t="s">
        <v>58</v>
      </c>
      <c r="C43" s="43"/>
      <c r="D43" s="28"/>
      <c r="E43" s="55"/>
      <c r="F43" s="52" t="s">
        <v>82</v>
      </c>
      <c r="G43" s="19"/>
      <c r="H43" s="19"/>
      <c r="I43" s="48"/>
    </row>
    <row r="44" spans="1:9">
      <c r="A44" s="59"/>
      <c r="B44" s="104"/>
      <c r="C44" s="43"/>
      <c r="D44" s="28"/>
      <c r="E44" s="55"/>
      <c r="F44" s="117"/>
      <c r="G44" s="118"/>
      <c r="H44" s="118"/>
      <c r="I44" s="48"/>
    </row>
    <row r="45" spans="1:9">
      <c r="A45" s="59"/>
      <c r="B45" s="19" t="s">
        <v>59</v>
      </c>
      <c r="C45" s="45"/>
      <c r="D45" s="28"/>
      <c r="E45" s="52"/>
      <c r="F45" s="117" t="s">
        <v>64</v>
      </c>
      <c r="G45" s="118"/>
      <c r="H45" s="118"/>
      <c r="I45" s="48"/>
    </row>
    <row r="46" spans="1:9">
      <c r="A46" s="60"/>
      <c r="B46" s="46" t="s">
        <v>60</v>
      </c>
      <c r="C46" s="47"/>
      <c r="D46" s="28"/>
      <c r="E46" s="56"/>
      <c r="F46" s="119" t="s">
        <v>65</v>
      </c>
      <c r="G46" s="120"/>
      <c r="H46" s="120"/>
      <c r="I46" s="54"/>
    </row>
    <row r="47" spans="1:9">
      <c r="A47" s="61"/>
      <c r="B47" s="19"/>
      <c r="C47" s="24"/>
      <c r="D47" s="4"/>
      <c r="E47" s="40"/>
      <c r="F47" s="40"/>
      <c r="G47" s="40"/>
      <c r="H47" s="40"/>
      <c r="I47" s="40"/>
    </row>
    <row r="49" spans="1:9">
      <c r="A49" s="58" t="s">
        <v>11</v>
      </c>
      <c r="B49" s="131" t="s">
        <v>12</v>
      </c>
      <c r="C49" s="127"/>
      <c r="E49" s="37" t="s">
        <v>11</v>
      </c>
      <c r="F49" s="129" t="s">
        <v>12</v>
      </c>
      <c r="G49" s="129"/>
      <c r="H49" s="129"/>
      <c r="I49" s="130"/>
    </row>
    <row r="50" spans="1:9">
      <c r="A50" s="59">
        <v>5</v>
      </c>
      <c r="B50" s="63" t="s">
        <v>66</v>
      </c>
      <c r="C50" s="42"/>
      <c r="E50" s="55">
        <v>6</v>
      </c>
      <c r="F50" s="132" t="s">
        <v>72</v>
      </c>
      <c r="G50" s="133"/>
      <c r="H50" s="133"/>
      <c r="I50" s="57"/>
    </row>
    <row r="51" spans="1:9">
      <c r="A51" s="59"/>
      <c r="B51" s="104" t="s">
        <v>67</v>
      </c>
      <c r="C51" s="43"/>
      <c r="E51" s="55"/>
      <c r="F51" s="117" t="s">
        <v>73</v>
      </c>
      <c r="G51" s="118"/>
      <c r="H51" s="118"/>
      <c r="I51" s="48"/>
    </row>
    <row r="52" spans="1:9">
      <c r="A52" s="59"/>
      <c r="B52" s="104" t="s">
        <v>68</v>
      </c>
      <c r="C52" s="43"/>
      <c r="E52" s="55"/>
      <c r="F52" s="117" t="s">
        <v>74</v>
      </c>
      <c r="G52" s="118"/>
      <c r="H52" s="118"/>
      <c r="I52" s="48"/>
    </row>
    <row r="53" spans="1:9">
      <c r="A53" s="59"/>
      <c r="B53" s="104" t="s">
        <v>69</v>
      </c>
      <c r="C53" s="43"/>
      <c r="E53" s="55"/>
      <c r="F53" s="52" t="s">
        <v>75</v>
      </c>
      <c r="G53" s="19"/>
      <c r="H53" s="19"/>
      <c r="I53" s="48"/>
    </row>
    <row r="54" spans="1:9">
      <c r="A54" s="59"/>
      <c r="B54" s="104"/>
      <c r="C54" s="43"/>
      <c r="E54" s="55"/>
      <c r="F54" s="117"/>
      <c r="G54" s="118"/>
      <c r="H54" s="118"/>
      <c r="I54" s="48"/>
    </row>
    <row r="55" spans="1:9">
      <c r="A55" s="59"/>
      <c r="B55" s="19" t="s">
        <v>70</v>
      </c>
      <c r="C55" s="45"/>
      <c r="E55" s="52"/>
      <c r="F55" s="117" t="s">
        <v>76</v>
      </c>
      <c r="G55" s="118"/>
      <c r="H55" s="118"/>
      <c r="I55" s="48"/>
    </row>
    <row r="56" spans="1:9">
      <c r="A56" s="60"/>
      <c r="B56" s="46" t="s">
        <v>71</v>
      </c>
      <c r="C56" s="47"/>
      <c r="E56" s="56"/>
      <c r="F56" s="119" t="s">
        <v>77</v>
      </c>
      <c r="G56" s="120"/>
      <c r="H56" s="120"/>
      <c r="I56" s="54"/>
    </row>
  </sheetData>
  <mergeCells count="21">
    <mergeCell ref="F52:H52"/>
    <mergeCell ref="F54:H54"/>
    <mergeCell ref="F55:H55"/>
    <mergeCell ref="F56:H56"/>
    <mergeCell ref="F45:H45"/>
    <mergeCell ref="F46:H46"/>
    <mergeCell ref="B49:C49"/>
    <mergeCell ref="F49:I49"/>
    <mergeCell ref="F50:H50"/>
    <mergeCell ref="F51:H51"/>
    <mergeCell ref="B39:C39"/>
    <mergeCell ref="F39:I39"/>
    <mergeCell ref="F40:H40"/>
    <mergeCell ref="F41:H41"/>
    <mergeCell ref="F42:H42"/>
    <mergeCell ref="F44:H44"/>
    <mergeCell ref="A1:I1"/>
    <mergeCell ref="A2:I2"/>
    <mergeCell ref="A3:I3"/>
    <mergeCell ref="B29:C29"/>
    <mergeCell ref="F29:I29"/>
  </mergeCells>
  <conditionalFormatting sqref="H12:H21">
    <cfRule type="cellIs" dxfId="0" priority="1" stopIfTrue="1" operator="greaterThan">
      <formula>#REF!</formula>
    </cfRule>
  </conditionalFormatting>
  <pageMargins left="0.511811024" right="0.511811024" top="0.78740157499999996" bottom="0.78740157499999996" header="0.31496062000000002" footer="0.31496062000000002"/>
  <pageSetup paperSize="9" scale="6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62786172268</cp:lastModifiedBy>
  <cp:lastPrinted>2013-07-17T12:03:26Z</cp:lastPrinted>
  <dcterms:created xsi:type="dcterms:W3CDTF">1997-01-10T22:22:50Z</dcterms:created>
  <dcterms:modified xsi:type="dcterms:W3CDTF">2014-01-15T13:30:24Z</dcterms:modified>
</cp:coreProperties>
</file>